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6_KONZERVIRANO_SADJ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E24" i="1"/>
  <c r="G23" i="1" l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24" i="1" l="1"/>
</calcChain>
</file>

<file path=xl/sharedStrings.xml><?xml version="1.0" encoding="utf-8"?>
<sst xmlns="http://schemas.openxmlformats.org/spreadsheetml/2006/main" count="65" uniqueCount="54">
  <si>
    <t>Naročnik:</t>
  </si>
  <si>
    <t>PSIHIATRIČNA BOLNIŠNICA ORMOŽ</t>
  </si>
  <si>
    <t>Ptujska cesta 33</t>
  </si>
  <si>
    <t>ormož</t>
  </si>
  <si>
    <t>PREDRAČUN, št.</t>
  </si>
  <si>
    <t>SKLOP 6: Konzervirano sadje in zelenjava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</si>
  <si>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</si>
  <si>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</si>
  <si>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</si>
  <si>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</si>
  <si>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</si>
  <si>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</si>
  <si>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</si>
  <si>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</si>
  <si>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</si>
  <si>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</si>
  <si>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</si>
  <si>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kg</t>
  </si>
  <si>
    <t>2.</t>
  </si>
  <si>
    <t>3.</t>
  </si>
  <si>
    <t>Šampinjoni rezani v slanici kot natureta ali podravka ali podobne kvalitete in okusa, 2650 g</t>
  </si>
  <si>
    <t>4.</t>
  </si>
  <si>
    <t>5.</t>
  </si>
  <si>
    <t>Paradižnikova mezga kot podravka ali podobne kvalitete in okusa, 4500 g ( 28 do 30 % suhe snovi)</t>
  </si>
  <si>
    <t>6.</t>
  </si>
  <si>
    <t>Paradižnik pelati  kot mutti ali podobne kvalitete in okusa, 2500 g</t>
  </si>
  <si>
    <t>7.</t>
  </si>
  <si>
    <t>9.</t>
  </si>
  <si>
    <t>10.</t>
  </si>
  <si>
    <t>Ribano korenje 5/1 4000 g</t>
  </si>
  <si>
    <t>11.</t>
  </si>
  <si>
    <t>12.</t>
  </si>
  <si>
    <t>13.</t>
  </si>
  <si>
    <t>Kompot marelični -rezano na krhlje 3100 g (od tega 1750 g sadja)</t>
  </si>
  <si>
    <t>14.</t>
  </si>
  <si>
    <t>Solata sadna-kompot mešani 2650 g (od tega 1500 g sadja)</t>
  </si>
  <si>
    <t>Kompot ananasov kocke, koščki 3050 g  (od tega 1840 g sadja)</t>
  </si>
  <si>
    <t>Tuna v olivnem olju 80 g</t>
  </si>
  <si>
    <t>kom</t>
  </si>
  <si>
    <t>Tuna 1/1</t>
  </si>
  <si>
    <t>Fižol luščeni v slanici 3/1 2500 g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</si>
  <si>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</si>
  <si>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</si>
  <si>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</si>
  <si>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</si>
  <si>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</si>
  <si>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</si>
  <si>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</si>
  <si>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DOKAZILA O SHEMAH KAKOVOSTI PRI VSAKI DOBAVI        </t>
  </si>
  <si>
    <t>Dostava: 5 krat tedensko od 6:00 do 12:00 ure .</t>
  </si>
  <si>
    <t>Žig in podpis ponudnika</t>
  </si>
  <si>
    <t xml:space="preserve">Ajvar kozarec kot podravka ali natureta ali podobne kvalitete in okusa 1000 g </t>
  </si>
  <si>
    <t>Kumarice kisle delikatesne kot natureta ali podobne kvalitete in okusa, 4100 g</t>
  </si>
  <si>
    <t>Rdeča pesa vložena v solati drobno ribana kot natureta ali podobne kvalitete in okusa, 4250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</si>
</sst>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\ ;\-#,##0.00\ [$€-424]\ ;\-00\ [$€-424]\ ;@\ "/>
    <numFmt numFmtId="165" formatCode="#,##0.00\ [$€-424];[Red]\-#,##0.00\ [$€-424]"/>
    <numFmt numFmtId="166" formatCode="0.0000"/>
    <numFmt numFmtId="167" formatCode="#,##0.0000"/>
  </numFmts>
  <fonts count="13" x14ac:knownFonts="1">
    <font>
      <sz val="11"/>
      <color rgb="FF000000"/>
      <name val="Calibri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1" fillId="0" borderId="0"/>
    <xf numFmtId="165" fontId="10" fillId="0" borderId="0"/>
  </cellStyleXfs>
  <cellXfs count="63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166" fontId="3" fillId="2" borderId="3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167" fontId="0" fillId="0" borderId="3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right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wrapText="1"/>
    </xf>
    <xf numFmtId="3" fontId="0" fillId="0" borderId="3" xfId="0" applyNumberFormat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4" fontId="3" fillId="2" borderId="2" xfId="0" applyNumberFormat="1" applyFont="1" applyFill="1" applyBorder="1"/>
    <xf numFmtId="167" fontId="3" fillId="2" borderId="1" xfId="0" applyNumberFormat="1" applyFont="1" applyFill="1" applyBorder="1" applyAlignment="1">
      <alignment horizontal="right" vertical="center"/>
    </xf>
    <xf numFmtId="166" fontId="0" fillId="0" borderId="0" xfId="0" applyNumberFormat="1"/>
    <xf numFmtId="0" fontId="5" fillId="0" borderId="0" xfId="2" applyNumberFormat="1" applyFont="1"/>
    <xf numFmtId="0" fontId="6" fillId="0" borderId="0" xfId="0" applyFont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2" fillId="2" borderId="0" xfId="0" applyNumberFormat="1" applyFont="1" applyFill="1"/>
    <xf numFmtId="166" fontId="2" fillId="2" borderId="0" xfId="0" applyNumberFormat="1" applyFont="1" applyFill="1"/>
    <xf numFmtId="4" fontId="2" fillId="0" borderId="0" xfId="0" applyNumberFormat="1" applyFont="1"/>
    <xf numFmtId="0" fontId="8" fillId="2" borderId="2" xfId="0" applyFont="1" applyFill="1" applyBorder="1"/>
    <xf numFmtId="0" fontId="8" fillId="2" borderId="5" xfId="0" applyFont="1" applyFill="1" applyBorder="1"/>
    <xf numFmtId="4" fontId="0" fillId="4" borderId="0" xfId="0" applyNumberFormat="1" applyFill="1"/>
    <xf numFmtId="0" fontId="2" fillId="0" borderId="3" xfId="0" applyFont="1" applyBorder="1"/>
    <xf numFmtId="0" fontId="8" fillId="0" borderId="3" xfId="0" applyFont="1" applyBorder="1"/>
    <xf numFmtId="4" fontId="0" fillId="5" borderId="0" xfId="0" applyNumberFormat="1" applyFill="1"/>
    <xf numFmtId="0" fontId="0" fillId="0" borderId="3" xfId="0" applyBorder="1"/>
    <xf numFmtId="0" fontId="2" fillId="3" borderId="3" xfId="0" applyFont="1" applyFill="1" applyBorder="1"/>
    <xf numFmtId="0" fontId="8" fillId="3" borderId="3" xfId="0" applyFont="1" applyFill="1" applyBorder="1"/>
    <xf numFmtId="167" fontId="3" fillId="2" borderId="3" xfId="0" applyNumberFormat="1" applyFont="1" applyFill="1" applyBorder="1" applyAlignment="1">
      <alignment horizontal="right" vertical="center"/>
    </xf>
    <xf numFmtId="4" fontId="9" fillId="4" borderId="0" xfId="0" applyNumberFormat="1" applyFont="1" applyFill="1"/>
    <xf numFmtId="0" fontId="11" fillId="5" borderId="3" xfId="0" applyFont="1" applyFill="1" applyBorder="1" applyAlignment="1">
      <alignment horizontal="left" wrapText="1"/>
    </xf>
    <xf numFmtId="0" fontId="11" fillId="5" borderId="6" xfId="0" applyFont="1" applyFill="1" applyBorder="1" applyAlignment="1">
      <alignment horizontal="left" wrapText="1"/>
    </xf>
    <xf numFmtId="3" fontId="3" fillId="2" borderId="2" xfId="0" applyNumberFormat="1" applyFont="1" applyFill="1" applyBorder="1"/>
    <xf numFmtId="4" fontId="12" fillId="2" borderId="3" xfId="0" applyNumberFormat="1" applyFont="1" applyFill="1" applyBorder="1" applyAlignment="1">
      <alignment horizontal="center" vertical="top" wrapText="1"/>
    </xf>
    <xf numFmtId="167" fontId="11" fillId="3" borderId="3" xfId="1" applyNumberFormat="1" applyFill="1" applyBorder="1" applyAlignment="1">
      <alignment horizontal="center" vertical="center" wrapText="1"/>
    </xf>
    <xf numFmtId="167" fontId="3" fillId="2" borderId="3" xfId="0" applyNumberFormat="1" applyFont="1" applyFill="1" applyBorder="1"/>
    <xf numFmtId="167" fontId="3" fillId="2" borderId="3" xfId="0" applyNumberFormat="1" applyFont="1" applyFill="1" applyBorder="1" applyAlignment="1">
      <alignment horizontal="center" vertical="center"/>
    </xf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zoomScale="130" zoomScaleNormal="130" workbookViewId="0">
      <selection activeCell="Q16" sqref="Q16"/>
    </sheetView>
  </sheetViews>
  <sheetFormatPr defaultColWidth="9" defaultRowHeight="15" x14ac:dyDescent="0.25"/>
  <cols>
    <col min="1" max="1" width="4.7109375" customWidth="1"/>
    <col min="2" max="2" width="47.28515625" customWidth="1"/>
    <col min="3" max="3" width="6.7109375" customWidth="1"/>
    <col min="4" max="4" width="6.5703125" customWidth="1"/>
    <col min="5" max="7" width="8.7109375" customWidth="1"/>
    <col min="8" max="8" width="11" customWidth="1"/>
    <col min="9" max="9" width="9.7109375" customWidth="1"/>
    <col min="10" max="10" width="10.5703125" customWidth="1"/>
    <col min="11" max="12" width="8.7109375" customWidth="1"/>
    <col min="13" max="13" width="16.42578125" style="1" customWidth="1"/>
    <col min="14" max="1025" width="8.7109375" customWidth="1"/>
  </cols>
  <sheetData>
    <row r="1" spans="1:13" ht="15.75" x14ac:dyDescent="0.25">
      <c r="A1" s="2" t="s">
        <v>0</v>
      </c>
      <c r="B1" s="3"/>
      <c r="C1" s="3"/>
      <c r="D1" s="4"/>
      <c r="E1" s="4"/>
      <c r="F1" s="5"/>
      <c r="G1" s="3"/>
      <c r="H1" s="6"/>
      <c r="I1" s="6"/>
    </row>
    <row r="2" spans="1:13" ht="15.75" x14ac:dyDescent="0.25">
      <c r="A2" s="3" t="s">
        <v>1</v>
      </c>
      <c r="B2" s="3"/>
      <c r="C2" s="3"/>
      <c r="D2" s="4"/>
      <c r="E2" s="4"/>
      <c r="F2" s="5"/>
      <c r="G2" s="3"/>
      <c r="H2" s="3"/>
      <c r="I2" s="3"/>
    </row>
    <row r="3" spans="1:13" ht="15.75" x14ac:dyDescent="0.25">
      <c r="A3" s="3" t="s">
        <v>2</v>
      </c>
      <c r="B3" s="3"/>
      <c r="C3" s="3"/>
      <c r="D3" s="4"/>
      <c r="E3" s="4"/>
      <c r="F3" s="5"/>
      <c r="G3" s="3"/>
      <c r="H3" s="3"/>
      <c r="I3" s="3"/>
    </row>
    <row r="4" spans="1:13" ht="15.75" x14ac:dyDescent="0.25">
      <c r="A4" s="3" t="s">
        <v>3</v>
      </c>
      <c r="B4" s="3"/>
      <c r="C4" s="3"/>
      <c r="D4" s="4"/>
      <c r="E4" s="4"/>
      <c r="F4" s="5"/>
      <c r="G4" s="3"/>
      <c r="H4" s="3"/>
      <c r="I4" s="3"/>
    </row>
    <row r="6" spans="1:13" x14ac:dyDescent="0.25">
      <c r="A6" s="7" t="s">
        <v>4</v>
      </c>
      <c r="B6" s="7"/>
      <c r="C6" s="7"/>
      <c r="D6" s="7"/>
      <c r="E6" s="7"/>
      <c r="F6" s="7"/>
      <c r="G6" s="7"/>
      <c r="H6" s="7"/>
    </row>
    <row r="7" spans="1:13" x14ac:dyDescent="0.25">
      <c r="D7" s="8"/>
      <c r="E7" s="9"/>
    </row>
    <row r="8" spans="1:13" ht="18.75" x14ac:dyDescent="0.3">
      <c r="A8" s="10" t="s">
        <v>5</v>
      </c>
      <c r="B8" s="11"/>
      <c r="C8" s="12"/>
      <c r="D8" s="13"/>
      <c r="E8" s="14"/>
      <c r="F8" s="12"/>
      <c r="G8" s="12"/>
      <c r="H8" s="12"/>
      <c r="I8" s="45"/>
      <c r="J8" s="46"/>
    </row>
    <row r="9" spans="1:13" x14ac:dyDescent="0.25">
      <c r="A9" s="7"/>
      <c r="B9" s="7"/>
      <c r="D9" s="8"/>
      <c r="E9" s="9"/>
    </row>
    <row r="10" spans="1:13" ht="75" x14ac:dyDescent="0.25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8" t="s">
        <v>13</v>
      </c>
      <c r="I10" s="18" t="s">
        <v>14</v>
      </c>
      <c r="J10" s="59" t="s">
        <v>15</v>
      </c>
      <c r="M10" s="47"/>
    </row>
    <row r="11" spans="1:13" ht="40.5" customHeight="1" x14ac:dyDescent="0.3">
      <c r="A11" s="19" t="s">
        <v>16</v>
      </c>
      <c r="B11" s="20" t="s">
        <v>51</v>
      </c>
      <c r="C11" s="21" t="s">
        <v>17</v>
      </c>
      <c r="D11" s="22">
        <v>15</v>
      </c>
      <c r="E11" s="60"/>
      <c r="F11" s="23"/>
      <c r="G11" s="24">
        <f>SUM(E11*F11)/100+E11</f>
        <v>0</v>
      </c>
      <c r="H11" s="25">
        <f>SUM(D11*G11)</f>
        <v>0</v>
      </c>
      <c r="I11" s="48"/>
      <c r="J11" s="49"/>
      <c r="M11" s="50"/>
    </row>
    <row r="12" spans="1:13" ht="30" x14ac:dyDescent="0.25">
      <c r="A12" s="19" t="s">
        <v>18</v>
      </c>
      <c r="B12" s="56" t="s">
        <v>52</v>
      </c>
      <c r="C12" s="21" t="s">
        <v>17</v>
      </c>
      <c r="D12" s="22">
        <v>80</v>
      </c>
      <c r="E12" s="60"/>
      <c r="F12" s="23"/>
      <c r="G12" s="24">
        <f t="shared" ref="G12:G23" si="0">SUM(E12*F12)/100+E12</f>
        <v>0</v>
      </c>
      <c r="H12" s="25">
        <f t="shared" ref="H12:H23" si="1">SUM(D12*G12)</f>
        <v>0</v>
      </c>
      <c r="I12" s="48"/>
      <c r="J12" s="51"/>
      <c r="M12" s="50"/>
    </row>
    <row r="13" spans="1:13" ht="29.25" customHeight="1" x14ac:dyDescent="0.25">
      <c r="A13" s="19" t="s">
        <v>19</v>
      </c>
      <c r="B13" s="26" t="s">
        <v>20</v>
      </c>
      <c r="C13" s="21" t="s">
        <v>17</v>
      </c>
      <c r="D13" s="22">
        <v>40</v>
      </c>
      <c r="E13" s="60"/>
      <c r="F13" s="23"/>
      <c r="G13" s="24">
        <f t="shared" si="0"/>
        <v>0</v>
      </c>
      <c r="H13" s="25">
        <f t="shared" si="1"/>
        <v>0</v>
      </c>
      <c r="I13" s="48"/>
      <c r="J13" s="51"/>
      <c r="M13" s="50"/>
    </row>
    <row r="14" spans="1:13" ht="36" customHeight="1" x14ac:dyDescent="0.25">
      <c r="A14" s="19" t="s">
        <v>21</v>
      </c>
      <c r="B14" s="20" t="s">
        <v>23</v>
      </c>
      <c r="C14" s="27" t="s">
        <v>17</v>
      </c>
      <c r="D14" s="22">
        <v>100</v>
      </c>
      <c r="E14" s="60"/>
      <c r="F14" s="23"/>
      <c r="G14" s="24">
        <f t="shared" si="0"/>
        <v>0</v>
      </c>
      <c r="H14" s="25">
        <f t="shared" si="1"/>
        <v>0</v>
      </c>
      <c r="I14" s="48"/>
      <c r="J14" s="51"/>
      <c r="M14" s="50"/>
    </row>
    <row r="15" spans="1:13" ht="28.5" customHeight="1" x14ac:dyDescent="0.25">
      <c r="A15" s="19" t="s">
        <v>22</v>
      </c>
      <c r="B15" s="20" t="s">
        <v>25</v>
      </c>
      <c r="C15" s="27" t="s">
        <v>17</v>
      </c>
      <c r="D15" s="22">
        <v>150</v>
      </c>
      <c r="E15" s="60"/>
      <c r="F15" s="23"/>
      <c r="G15" s="24">
        <f t="shared" si="0"/>
        <v>0</v>
      </c>
      <c r="H15" s="25">
        <f t="shared" si="1"/>
        <v>0</v>
      </c>
      <c r="I15" s="48"/>
      <c r="J15" s="51"/>
      <c r="M15" s="50"/>
    </row>
    <row r="16" spans="1:13" ht="30" x14ac:dyDescent="0.25">
      <c r="A16" s="19" t="s">
        <v>24</v>
      </c>
      <c r="B16" s="57" t="s">
        <v>53</v>
      </c>
      <c r="C16" s="27" t="s">
        <v>17</v>
      </c>
      <c r="D16" s="22">
        <v>300</v>
      </c>
      <c r="E16" s="60"/>
      <c r="F16" s="23"/>
      <c r="G16" s="24">
        <f t="shared" si="0"/>
        <v>0</v>
      </c>
      <c r="H16" s="25">
        <f t="shared" si="1"/>
        <v>0</v>
      </c>
      <c r="I16" s="48"/>
      <c r="J16" s="51"/>
      <c r="M16" s="50"/>
    </row>
    <row r="17" spans="1:13" ht="18.75" x14ac:dyDescent="0.3">
      <c r="A17" s="19" t="s">
        <v>26</v>
      </c>
      <c r="B17" s="20" t="s">
        <v>29</v>
      </c>
      <c r="C17" s="27" t="s">
        <v>17</v>
      </c>
      <c r="D17" s="22">
        <v>20</v>
      </c>
      <c r="E17" s="60"/>
      <c r="F17" s="23"/>
      <c r="G17" s="24">
        <f t="shared" si="0"/>
        <v>0</v>
      </c>
      <c r="H17" s="25">
        <f t="shared" si="1"/>
        <v>0</v>
      </c>
      <c r="I17" s="52"/>
      <c r="J17" s="53"/>
      <c r="M17" s="50"/>
    </row>
    <row r="18" spans="1:13" ht="32.25" customHeight="1" x14ac:dyDescent="0.25">
      <c r="A18" s="19" t="s">
        <v>27</v>
      </c>
      <c r="B18" s="28" t="s">
        <v>33</v>
      </c>
      <c r="C18" s="27" t="s">
        <v>17</v>
      </c>
      <c r="D18" s="29">
        <v>30</v>
      </c>
      <c r="E18" s="60"/>
      <c r="F18" s="23"/>
      <c r="G18" s="24">
        <f t="shared" si="0"/>
        <v>0</v>
      </c>
      <c r="H18" s="25">
        <f t="shared" si="1"/>
        <v>0</v>
      </c>
      <c r="I18" s="48"/>
      <c r="J18" s="51"/>
      <c r="M18" s="50"/>
    </row>
    <row r="19" spans="1:13" ht="30.75" customHeight="1" x14ac:dyDescent="0.25">
      <c r="A19" s="19" t="s">
        <v>28</v>
      </c>
      <c r="B19" s="28" t="s">
        <v>35</v>
      </c>
      <c r="C19" s="27" t="s">
        <v>17</v>
      </c>
      <c r="D19" s="29">
        <v>120</v>
      </c>
      <c r="E19" s="60"/>
      <c r="F19" s="23"/>
      <c r="G19" s="24">
        <f t="shared" si="0"/>
        <v>0</v>
      </c>
      <c r="H19" s="25">
        <f t="shared" si="1"/>
        <v>0</v>
      </c>
      <c r="I19" s="48"/>
      <c r="J19" s="51"/>
      <c r="M19" s="50"/>
    </row>
    <row r="20" spans="1:13" ht="30" customHeight="1" x14ac:dyDescent="0.25">
      <c r="A20" s="19" t="s">
        <v>30</v>
      </c>
      <c r="B20" s="28" t="s">
        <v>36</v>
      </c>
      <c r="C20" s="27" t="s">
        <v>17</v>
      </c>
      <c r="D20" s="29">
        <v>100</v>
      </c>
      <c r="E20" s="60"/>
      <c r="F20" s="23"/>
      <c r="G20" s="24">
        <f t="shared" si="0"/>
        <v>0</v>
      </c>
      <c r="H20" s="25">
        <f t="shared" si="1"/>
        <v>0</v>
      </c>
      <c r="I20" s="48"/>
      <c r="J20" s="51"/>
      <c r="M20" s="50"/>
    </row>
    <row r="21" spans="1:13" ht="18.75" customHeight="1" x14ac:dyDescent="0.25">
      <c r="A21" s="19" t="s">
        <v>31</v>
      </c>
      <c r="B21" s="20" t="s">
        <v>37</v>
      </c>
      <c r="C21" s="21" t="s">
        <v>38</v>
      </c>
      <c r="D21" s="22">
        <v>1200</v>
      </c>
      <c r="E21" s="60"/>
      <c r="F21" s="23"/>
      <c r="G21" s="24">
        <f t="shared" si="0"/>
        <v>0</v>
      </c>
      <c r="H21" s="25">
        <f t="shared" si="1"/>
        <v>0</v>
      </c>
      <c r="I21" s="48"/>
      <c r="J21" s="51"/>
      <c r="M21" s="50"/>
    </row>
    <row r="22" spans="1:13" ht="15.75" x14ac:dyDescent="0.25">
      <c r="A22" s="19" t="s">
        <v>32</v>
      </c>
      <c r="B22" s="20" t="s">
        <v>39</v>
      </c>
      <c r="C22" s="21" t="s">
        <v>17</v>
      </c>
      <c r="D22" s="22">
        <v>120</v>
      </c>
      <c r="E22" s="60"/>
      <c r="F22" s="23"/>
      <c r="G22" s="24">
        <f t="shared" si="0"/>
        <v>0</v>
      </c>
      <c r="H22" s="25">
        <f t="shared" si="1"/>
        <v>0</v>
      </c>
      <c r="I22" s="48"/>
      <c r="J22" s="51"/>
      <c r="M22" s="50"/>
    </row>
    <row r="23" spans="1:13" ht="16.5" customHeight="1" x14ac:dyDescent="0.25">
      <c r="A23" s="19" t="s">
        <v>34</v>
      </c>
      <c r="B23" s="20" t="s">
        <v>40</v>
      </c>
      <c r="C23" s="21" t="s">
        <v>17</v>
      </c>
      <c r="D23" s="22">
        <v>300</v>
      </c>
      <c r="E23" s="60"/>
      <c r="F23" s="23"/>
      <c r="G23" s="24">
        <f t="shared" si="0"/>
        <v>0</v>
      </c>
      <c r="H23" s="25">
        <f t="shared" si="1"/>
        <v>0</v>
      </c>
      <c r="I23" s="48"/>
      <c r="J23" s="51"/>
      <c r="M23" s="50"/>
    </row>
    <row r="24" spans="1:13" x14ac:dyDescent="0.25">
      <c r="A24" s="30"/>
      <c r="B24" s="31"/>
      <c r="C24" s="31"/>
      <c r="D24" s="58"/>
      <c r="E24" s="61">
        <f>SUM(E11:E23)</f>
        <v>0</v>
      </c>
      <c r="F24" s="32"/>
      <c r="G24" s="62">
        <f>SUM(G11:G23)</f>
        <v>0</v>
      </c>
      <c r="H24" s="33">
        <f>SUM(H11:H23)</f>
        <v>0</v>
      </c>
      <c r="I24" s="33"/>
      <c r="J24" s="54"/>
      <c r="M24" s="55"/>
    </row>
    <row r="25" spans="1:13" x14ac:dyDescent="0.25">
      <c r="B25" s="35" t="s">
        <v>41</v>
      </c>
      <c r="D25" s="1"/>
      <c r="E25" s="34"/>
      <c r="F25" s="1"/>
    </row>
    <row r="26" spans="1:13" x14ac:dyDescent="0.25">
      <c r="B26" s="36" t="s">
        <v>42</v>
      </c>
      <c r="D26" s="1"/>
      <c r="E26" s="34"/>
      <c r="F26" s="1"/>
    </row>
    <row r="27" spans="1:13" x14ac:dyDescent="0.25">
      <c r="B27" s="37" t="s">
        <v>43</v>
      </c>
      <c r="D27" s="1"/>
      <c r="E27" s="34"/>
      <c r="F27" s="1"/>
    </row>
    <row r="28" spans="1:13" x14ac:dyDescent="0.25">
      <c r="B28" s="38" t="s">
        <v>44</v>
      </c>
      <c r="D28" s="1"/>
      <c r="E28" s="34"/>
      <c r="F28" s="1"/>
    </row>
    <row r="29" spans="1:13" x14ac:dyDescent="0.25">
      <c r="B29" s="38" t="s">
        <v>45</v>
      </c>
      <c r="D29" s="1"/>
      <c r="E29" s="34"/>
      <c r="F29" s="1"/>
    </row>
    <row r="30" spans="1:13" x14ac:dyDescent="0.25">
      <c r="B30" s="38" t="s">
        <v>46</v>
      </c>
      <c r="D30" s="1"/>
      <c r="E30" s="34"/>
      <c r="F30" s="1"/>
    </row>
    <row r="31" spans="1:13" x14ac:dyDescent="0.25">
      <c r="B31" s="38" t="s">
        <v>47</v>
      </c>
      <c r="D31" s="1"/>
      <c r="E31" s="34"/>
      <c r="F31" s="1"/>
    </row>
    <row r="32" spans="1:13" x14ac:dyDescent="0.25">
      <c r="B32" s="38" t="s">
        <v>48</v>
      </c>
      <c r="D32" s="1"/>
      <c r="E32" s="34"/>
      <c r="F32" s="1"/>
    </row>
    <row r="33" spans="1:10" x14ac:dyDescent="0.25">
      <c r="B33" s="38"/>
      <c r="D33" s="1"/>
      <c r="E33" s="34"/>
      <c r="F33" s="1"/>
    </row>
    <row r="34" spans="1:10" ht="15.75" x14ac:dyDescent="0.25">
      <c r="A34" s="39"/>
      <c r="B34" s="40" t="s">
        <v>49</v>
      </c>
      <c r="C34" s="41"/>
      <c r="D34" s="42"/>
      <c r="E34" s="43"/>
      <c r="F34" s="42"/>
      <c r="G34" s="41"/>
      <c r="H34" s="41"/>
      <c r="I34" s="39"/>
      <c r="J34" s="39"/>
    </row>
    <row r="35" spans="1:10" ht="15.75" x14ac:dyDescent="0.25">
      <c r="B35" s="3"/>
      <c r="C35" s="3"/>
      <c r="D35" s="44"/>
      <c r="E35" s="5"/>
      <c r="F35" s="5" t="s">
        <v>50</v>
      </c>
      <c r="G35" s="44"/>
      <c r="H35" s="3"/>
    </row>
    <row r="36" spans="1:10" ht="15.75" x14ac:dyDescent="0.25">
      <c r="B36" s="3"/>
      <c r="C36" s="3"/>
      <c r="D36" s="3"/>
      <c r="E36" s="5"/>
      <c r="F36" s="44"/>
      <c r="G36" s="3"/>
      <c r="H36" s="3"/>
    </row>
  </sheetData>
  <pageMargins left="0.7" right="0.7" top="0.75" bottom="0.75" header="0.51180555555555496" footer="0.51180555555555496"/>
  <pageSetup paperSize="9" scale="65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6_KONZERVIRANO_SADJE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21</cp:revision>
  <cp:lastPrinted>2026-08-26T05:22:09Z</cp:lastPrinted>
  <dcterms:created xsi:type="dcterms:W3CDTF">2019-11-18T13:15:00Z</dcterms:created>
  <dcterms:modified xsi:type="dcterms:W3CDTF">2026-08-26T05:22:53Z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D605916E18AE488BBFF729D4D019C77A_12</vt:lpwstr>
  </property>
  <property fmtid="{D5CDD505-2E9C-101B-9397-08002B2CF9AE}" pid="9" name="KSOProductBuildVer">
    <vt:lpwstr>1033-12.2.0.22222</vt:lpwstr>
  </property>
</Properties>
</file>